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. Работа\18. МП Инж и трансп инфр\1. МП  ИНЖЕНЕРИЯ\2.МП отчёты\2021 год\"/>
    </mc:Choice>
  </mc:AlternateContent>
  <bookViews>
    <workbookView xWindow="0" yWindow="0" windowWidth="21600" windowHeight="9735"/>
  </bookViews>
  <sheets>
    <sheet name="Отчет о выполн." sheetId="2" r:id="rId1"/>
    <sheet name="Оценка результатов" sheetId="1" r:id="rId2"/>
  </sheets>
  <calcPr calcId="152511"/>
</workbook>
</file>

<file path=xl/calcChain.xml><?xml version="1.0" encoding="utf-8"?>
<calcChain xmlns="http://schemas.openxmlformats.org/spreadsheetml/2006/main">
  <c r="D16" i="1" l="1"/>
  <c r="E16" i="1"/>
  <c r="F16" i="1"/>
  <c r="C16" i="1"/>
  <c r="E38" i="2"/>
  <c r="E22" i="2"/>
  <c r="F20" i="2" l="1"/>
  <c r="E20" i="2"/>
  <c r="E19" i="2" s="1"/>
  <c r="H20" i="2"/>
  <c r="H19" i="2" s="1"/>
  <c r="H17" i="2"/>
  <c r="H18" i="2"/>
  <c r="F14" i="2"/>
  <c r="E14" i="2"/>
  <c r="F19" i="2" l="1"/>
  <c r="H6" i="2" l="1"/>
  <c r="E6" i="2" l="1"/>
  <c r="F21" i="1" l="1"/>
  <c r="F11" i="1"/>
  <c r="F22" i="1" s="1"/>
  <c r="H22" i="2"/>
  <c r="F38" i="2"/>
  <c r="E11" i="1" l="1"/>
  <c r="D11" i="1"/>
  <c r="H36" i="2"/>
  <c r="F15" i="2"/>
  <c r="E15" i="2"/>
  <c r="H12" i="2"/>
  <c r="E21" i="1"/>
  <c r="D21" i="1"/>
  <c r="C21" i="1"/>
  <c r="C11" i="1"/>
  <c r="E22" i="1" l="1"/>
  <c r="C22" i="1"/>
  <c r="D22" i="1"/>
  <c r="E13" i="2"/>
  <c r="F42" i="2"/>
  <c r="H39" i="2"/>
  <c r="F39" i="2"/>
  <c r="F37" i="2"/>
  <c r="E39" i="2"/>
  <c r="E42" i="2" s="1"/>
  <c r="E41" i="2"/>
  <c r="H15" i="2"/>
  <c r="H5" i="2"/>
  <c r="H42" i="2" l="1"/>
  <c r="E37" i="2"/>
  <c r="E40" i="2"/>
  <c r="H14" i="2"/>
  <c r="F13" i="2"/>
  <c r="F41" i="2"/>
  <c r="F40" i="2" s="1"/>
  <c r="H38" i="2"/>
  <c r="H37" i="2" s="1"/>
  <c r="H41" i="2" l="1"/>
  <c r="H40" i="2" s="1"/>
  <c r="H53" i="2"/>
  <c r="H57" i="2" l="1"/>
  <c r="H52" i="2"/>
  <c r="H56" i="2" l="1"/>
  <c r="H58" i="2"/>
  <c r="H13" i="2" l="1"/>
</calcChain>
</file>

<file path=xl/sharedStrings.xml><?xml version="1.0" encoding="utf-8"?>
<sst xmlns="http://schemas.openxmlformats.org/spreadsheetml/2006/main" count="136" uniqueCount="89">
  <si>
    <t>Задачи, направленные на достижение цели</t>
  </si>
  <si>
    <t>№ п/п</t>
  </si>
  <si>
    <t>Показатели, характеризующие достижение цели</t>
  </si>
  <si>
    <t>Единица измерения</t>
  </si>
  <si>
    <t>Планируемое значение показателя</t>
  </si>
  <si>
    <t>Достигнутое значение показателя</t>
  </si>
  <si>
    <t>Бюджет МО Сертолово</t>
  </si>
  <si>
    <t>Другие источники</t>
  </si>
  <si>
    <t xml:space="preserve">Итого по задаче </t>
  </si>
  <si>
    <t>Итого по разделу 3, в т.ч.:</t>
  </si>
  <si>
    <t xml:space="preserve">Итого по программе, в т.ч.:                              </t>
  </si>
  <si>
    <t>Итого по программе</t>
  </si>
  <si>
    <t>Фактический объем финансирования на решение данной задачи
(тыс.руб.)</t>
  </si>
  <si>
    <t>Наименование
мероприятий</t>
  </si>
  <si>
    <t>Гл. специалист ИТО</t>
  </si>
  <si>
    <t>1</t>
  </si>
  <si>
    <t>к-т</t>
  </si>
  <si>
    <t>Порядковые N разделов и мероприятий, предусмотренных программой</t>
  </si>
  <si>
    <t>Выполнено (тыс. руб.)</t>
  </si>
  <si>
    <t>Степень и результаты выполнения</t>
  </si>
  <si>
    <t>Профинансировано (тыс. руб.)</t>
  </si>
  <si>
    <t>Бюджет ЛО</t>
  </si>
  <si>
    <t>1.2.</t>
  </si>
  <si>
    <t>3.1.</t>
  </si>
  <si>
    <t>Я.Ю. Водяная</t>
  </si>
  <si>
    <t>Планируемый объем финансирования на решение данной задачи (тыс.руб.)</t>
  </si>
  <si>
    <r>
      <t>Раздел 1.</t>
    </r>
    <r>
      <rPr>
        <sz val="12"/>
        <color rgb="FF000000"/>
        <rFont val="Calibri"/>
        <family val="2"/>
        <charset val="204"/>
        <scheme val="minor"/>
      </rPr>
      <t xml:space="preserve">    Организация обеспечения потребителей МО Сертолово качественными коммунальными услугами</t>
    </r>
  </si>
  <si>
    <t>Актуализация схем теплоснабжения, водоснабжения и водоотведения на территории МО Сертолово с учетом перспективы развития</t>
  </si>
  <si>
    <t>1.5.</t>
  </si>
  <si>
    <t>Строительство инженерной  и транспортной инфраструктуры к земельным участкам для ИЖС, выделенным для многодетных семей, по адресу: мкр. Чёрная Речка, г. Сертолово, Всеволожский район, Ленинградской области</t>
  </si>
  <si>
    <r>
      <t xml:space="preserve"> Раздел 3.</t>
    </r>
    <r>
      <rPr>
        <sz val="12"/>
        <color rgb="FF000000"/>
        <rFont val="Calibri"/>
        <family val="2"/>
        <charset val="204"/>
        <scheme val="minor"/>
      </rPr>
      <t xml:space="preserve">  Обеспечение развития объектов транспортной инфраструктуры на территории МО Сертолово</t>
    </r>
  </si>
  <si>
    <t>Проектирование, реконструкция  и строительство объектов транспортной инфраструктуры на территории МО Сертолово</t>
  </si>
  <si>
    <t>количество проектов (схем)</t>
  </si>
  <si>
    <t>Задача 3. Обеспечение развития объектов транспортной инфраструктуры на территории МО Сертолово</t>
  </si>
  <si>
    <t xml:space="preserve">протяженность сетей водоснабжения </t>
  </si>
  <si>
    <t>км</t>
  </si>
  <si>
    <t>количество комплектов  ПСД</t>
  </si>
  <si>
    <t>протяженность  объектов транспортной инфраструктуры: строительство/реконструкция</t>
  </si>
  <si>
    <t>км (стр./ рек.)</t>
  </si>
  <si>
    <t>Задача 1. Организация обеспечения потребителей МО Сертолово качественными коммунальными услугами</t>
  </si>
  <si>
    <t>Итого по разделу 1, в т.ч.:</t>
  </si>
  <si>
    <t>протяженность сетей бытовой канализации</t>
  </si>
  <si>
    <t>2</t>
  </si>
  <si>
    <t>ОТЧЕТ О ВЫПОЛНЕНИИ МУНИЦИПАЛЬНОЙ ПРОГРАММЫ
«Развитие инженерной и транспортной инфраструктуры на территории МО Сертолово»
за январь– март 2021 года</t>
  </si>
  <si>
    <t>Плановый объем финансирования на 2021 год (тыс. руб.)</t>
  </si>
  <si>
    <t>ТЗ на выполнение  работ по разработке технической документации, отображающей текущее состояние и будущее развитие системы теплоснабжения МО Сертолово Всеволожского района Ленинградской области (1 000,00000 тыс.руб.) планируется к  размещению на сайте гос. закупок в апреле 2021 г.</t>
  </si>
  <si>
    <t>Всего, в том числе по источникам:</t>
  </si>
  <si>
    <t>Работы по проектному сопровождению объекта «Строительство инженерной и транспортной инфраструктуры к 32 земельным участкам для ИЖС по адресу: Ленинградская область, Всеволожский район, г. Сертолово, мкр. Черная Речка" выполняются в рамках договора № 20/04/21 от 01.03.2021 подрядной организацией ООО "Дорианс" (20,00000 тыс.руб.)</t>
  </si>
  <si>
    <t>Работы по разработке схемы земельных участков на кадастровом плане территории в рамках договора № 07/04/21 от 08.02.2021 выполнены в полном объеме подрядной организацией ООО "ГеоПрогресс" (20,00000 тыс.руб.)</t>
  </si>
  <si>
    <t>Работы по разработке схемы земельных участков на кадастровом плане территории в рамках договора № 08/04/21 от 08.02.2021 выполнены в полном объеме подрядной организацией ООО "ГеоПрогресс" (60,00000 тыс.руб.)</t>
  </si>
  <si>
    <t>Работы по строительству объекта  «Строительство инженерной и транспортной инфраструктуры к 32 земельным участкам для ИЖС по адресу: мкр. Черная Речка, г. Сертолово, Всеволожского района, Ленинградской области» в рамках МК № 41/20-К от 05.10.2020 выполняются подрядной организацией ООО "Террикон" (цена МК- 99 160,81383 тыс.руб., 2021: 43 778,78523 тыс.руб.)</t>
  </si>
  <si>
    <r>
      <t xml:space="preserve"> Раздел 2.</t>
    </r>
    <r>
      <rPr>
        <sz val="12"/>
        <color rgb="FF000000"/>
        <rFont val="Calibri"/>
        <family val="2"/>
        <charset val="204"/>
        <scheme val="minor"/>
      </rPr>
      <t xml:space="preserve"> Организация надежного уличного освещения на территории МО Сертолово</t>
    </r>
  </si>
  <si>
    <t>Проектирование, реконструкция, модернизация и строительство участков сети уличного освещения города Сертолово</t>
  </si>
  <si>
    <t>Итого по разделу 2, в т.ч.:</t>
  </si>
  <si>
    <t>Услуги по осуществлению авторского надзора за выполнением работ по строительству объекта:  «Улица №1 в створе продолжения улицы Центральной и улицы Дмитрия Кожемякина в г. Сертолово Ленинградской области» оказываются в рамках договора № 38/04/20 от 29.05.2020 подрядной организацией ООО "Дорианс" (цена договора- 194,13000 тыс.руб., 2021: 24,83000 тыс.руб.)</t>
  </si>
  <si>
    <t>Услуги по осуществлению строительного контроля (технического надзора) за выполнением работ по строительству объекта:  «Улица №1 в створе продолжения улицы Центральной и улицы Дмитрия Кожемякина в г. Сертолово Ленинградской области» оказываются в рамках МК № 42/20-К от 19.10.2020 подрядной организацией ООО "Сертоловские коммунальные системы" (цена МК- 1 892,11620 тыс.руб., 2021: 426,29378 тыс.руб.)</t>
  </si>
  <si>
    <t>ТЗ на выполнение работ по строительству участка улицы №1 к объекту спорта - плавательный бассейн в г. Сертолово (4 300,00000 тыс.руб.) планируется к  размещению на сайте гос. закупок в мае 2021 г.</t>
  </si>
  <si>
    <t>ТЗ на выполнение работ по разработке проектной документации для строительства подъездной дороги к проектируемой школе в районе ул. Центральная г. Сертолово (3 000,00000 тыс.руб.) планируется к  размещению на сайте гос. закупок в мае 2021 г.</t>
  </si>
  <si>
    <t>Работы по строительству  проектируемой улицы № 1 в створе продолжения улицы Центральной и улицы Дмитрия Кожемякина в г. Сертолово Ленинградской области в рамках МК № 25/20-К от 19.05.2020 г.выполняются  подрядной организацией ООО "Террикон" (195050,36939 тыс. руб.; 2021: 25 989,04465 тыс.руб.)</t>
  </si>
  <si>
    <t>ОЦЕНКА РЕЗУЛЬТАТОВ РЕАЛИЗАЦИИ МУНИЦИПАЛЬНОЙ ПРОГРАММЫ
«Развитие инженерной и транспортной инфраструктуры на территории МО Сертолово»
за январь – март 2021 года</t>
  </si>
  <si>
    <t>ТЗ на выполнение  работ по реконструкции, модернизации сетей уличного освещения города Сертолово (978,00000 тыс.руб.) планируется к  размещению на сайте гос. закупок в августе 2021 г.</t>
  </si>
  <si>
    <t xml:space="preserve">ТЗ на выполнение работ по реконструкции объекта "Проезд мкрн Черная Речка - мкрн. Сертолово-2", расположенного по адресу: Ленинградская область, Всеволожский район, г. Сертолово, микрорайон Сертолово-2, ул. Мира (169 120,34980 тыс.руб.; 2021- 21 961,90000 тыс.руб.) планируется к  размещению на сайте гос. закупок в мае 2021 г.
</t>
  </si>
  <si>
    <t>1,046</t>
  </si>
  <si>
    <t>0</t>
  </si>
  <si>
    <t>0,8093</t>
  </si>
  <si>
    <t xml:space="preserve">протяженность сетей электроснабжения   </t>
  </si>
  <si>
    <t>1,973</t>
  </si>
  <si>
    <t>1,001</t>
  </si>
  <si>
    <t xml:space="preserve">протяженность объектов транспортной инфраструктуры </t>
  </si>
  <si>
    <t>Задача 2. Организация надежного уличного освещения на территории МО Сертолово</t>
  </si>
  <si>
    <t>2.1.</t>
  </si>
  <si>
    <t xml:space="preserve">протяженность сетей уличного освещения (реконструируемых, модернизируемых) </t>
  </si>
  <si>
    <t>0,853</t>
  </si>
  <si>
    <t xml:space="preserve">количество светильников </t>
  </si>
  <si>
    <t>шт.</t>
  </si>
  <si>
    <t>32</t>
  </si>
  <si>
    <t>0,021/1,755</t>
  </si>
  <si>
    <t>0/0</t>
  </si>
  <si>
    <t>Услуги по осуществлению авторского надзора за выполнением работ по строительству объекта  «Строительство инженерной и транспортной инфраструктуры к 32 земельным участкам для ИЖС по адресу: мкр. Черная речка, г. Сертолово, Всеволожского района, Ленинградской области» оказываются в рамках договора № 82/04/20 от 16.11.2020 подрядной организацией ООО "Дорианс" (цена договора- 103,93200 тыс.руб., 2021: 45,73000 тыс.руб.)</t>
  </si>
  <si>
    <t>Услуги по осуществлению строительного контроля (технического надзора) за выполнением работ по строительству объекта  «Строительство инженерной и транспортной инфраструктуры к 32 земельным участкам для ИЖС по адресу: мкр. Черная Речка, г. Сертолово, Всеволожского района, Ленинградской области» оказываются в рамках МК № 44/20-К от 16.11.2020 подрядной организацией ООО "Сертоловские коммунальные системы" (цена МК- 1 400,00000 тыс.руб., 2021: 616,00000 тыс.руб.)</t>
  </si>
  <si>
    <t>Работы по проектному сопровождению объекта «Проектно-изыскательские работы по строительству  Проектируемой улицы №1 в створе продолжения улицы Центральная и ул. Дмитрия Кожемякина в г. Сертолово Ленинградской области» выполняются в рамках договора №21/04/21 от 01.03.2021 подрядной организацией ООО "Дорианс" (30,00000 тыс.руб.)</t>
  </si>
  <si>
    <t>Договор на оказание услуг по осуществлению строительного контроля (технического надзора) за выполнением работ по строительству объектов транспортной инфраструктуры:  "Участок улицы №1 к объекту спорта -  плавательный бассейн в г. Сертолово" (499,10000 тыс.руб.) планируется заключить в мае 2021 г.</t>
  </si>
  <si>
    <t>Договор на выполнение  работ по проектированию реконструкции, модернизации и строительства участков сети уличного освещения города Сертолово (172,00000 тыс.руб.) планируется заключить  в июле 2021 г.</t>
  </si>
  <si>
    <t>Договор по выполнение работ по подготовке технического плана для регистрации  вновь построенного объекта (100,00000 тыс.руб.)  планируется заключить в июле 2021 г.</t>
  </si>
  <si>
    <t>Договор по выполнение работ по подготовке технического плана для регистрации  вновь построенного объекта (100,00000 тыс.руб.)  планируется заключить в ноябре 2021 г.</t>
  </si>
  <si>
    <t xml:space="preserve">Договор на оказание услуг по осуществлению авторского надзора за выполнением работ по строительству объектов транспортной инфраструктуры:  "Участок улицы №1 к объекту спорта -  плавательный бассейн в г. Сертолово" (15,80000 тыс.руб.) планируется заключить в мае 2021 г.
</t>
  </si>
  <si>
    <t xml:space="preserve">Договор на оказание услуг по осуществлению строительного контроля (технического надзора) за выполнением работ по реконструкции объекта "Проезд мкрн. Черная Речка - мкрн. Сертолово-2", расположенного по адресу: Ленинградская область, Всеволожский район, г. Сертолово, микрорайон Сертолово-2, ул. Мира (452,90000 тыс.руб.) планируется заключить в мае 2021 г.
</t>
  </si>
  <si>
    <t>Договор на оказание услуг по осуществлению авторского надзора за выполнением работ по реконструкции объекта "Проезд мкрн Черная Речка - мкрн. Сертолово-2", расположенного по адресу: Ленинградская область, Всеволожский район, г. Сертолово, микрорайон Сертолово-2, ул. Мира (14,80000 тыс.руб.) планируется заключить в мае 2021 г.</t>
  </si>
  <si>
    <t>Работы по разработке рабочей документации объекта "Участок улицы №1 к объекту спорта- плавательный бассейн в г. Сертолово" в рамках договора № 02/04/21 от 25.01.2021 выполнены в полном объеме подрядной организацией ООО "Дорианс" (100,00000 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</si>
</sst>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0.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6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Fill="1"/>
    <xf numFmtId="166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6" fontId="3" fillId="0" borderId="1" xfId="1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6" fontId="5" fillId="0" borderId="12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top" wrapText="1"/>
    </xf>
    <xf numFmtId="0" fontId="5" fillId="0" borderId="1" xfId="0" applyFont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66" fontId="5" fillId="0" borderId="8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166" fontId="5" fillId="0" borderId="8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vertical="center"/>
    </xf>
    <xf numFmtId="2" fontId="5" fillId="2" borderId="8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0" fillId="0" borderId="0" xfId="0" applyFill="1" applyBorder="1" applyAlignment="1">
      <alignment horizontal="center"/>
    </xf>
    <xf numFmtId="0" fontId="0" fillId="0" borderId="0" xfId="0" applyBorder="1"/>
    <xf numFmtId="166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49" fontId="0" fillId="0" borderId="0" xfId="0" applyNumberForma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5" fillId="0" borderId="2" xfId="0" applyFont="1" applyBorder="1" applyAlignment="1"/>
    <xf numFmtId="0" fontId="5" fillId="0" borderId="6" xfId="0" applyFont="1" applyBorder="1" applyAlignment="1"/>
    <xf numFmtId="0" fontId="5" fillId="0" borderId="3" xfId="0" applyFont="1" applyBorder="1" applyAlignment="1"/>
    <xf numFmtId="0" fontId="8" fillId="0" borderId="2" xfId="0" applyFont="1" applyBorder="1" applyAlignment="1"/>
    <xf numFmtId="0" fontId="8" fillId="0" borderId="6" xfId="0" applyFont="1" applyBorder="1" applyAlignment="1"/>
    <xf numFmtId="0" fontId="8" fillId="0" borderId="3" xfId="0" applyFont="1" applyBorder="1" applyAlignment="1"/>
    <xf numFmtId="0" fontId="8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2" xfId="0" applyFont="1" applyBorder="1" applyAlignment="1"/>
    <xf numFmtId="0" fontId="7" fillId="0" borderId="6" xfId="0" applyFont="1" applyBorder="1" applyAlignment="1"/>
    <xf numFmtId="0" fontId="7" fillId="0" borderId="3" xfId="0" applyFont="1" applyBorder="1" applyAlignment="1"/>
    <xf numFmtId="166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166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5" fillId="0" borderId="4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6" fontId="5" fillId="0" borderId="12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0" borderId="8" xfId="1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view="pageBreakPreview" zoomScale="75" zoomScaleNormal="68" zoomScaleSheetLayoutView="75" workbookViewId="0">
      <pane ySplit="2" topLeftCell="A3" activePane="bottomLeft" state="frozen"/>
      <selection pane="bottomLeft" activeCell="F27" sqref="F27"/>
    </sheetView>
  </sheetViews>
  <sheetFormatPr defaultRowHeight="15" x14ac:dyDescent="0.25"/>
  <cols>
    <col min="1" max="1" width="14.5703125" style="2" customWidth="1"/>
    <col min="2" max="2" width="18.7109375" style="2" customWidth="1"/>
    <col min="3" max="3" width="14.140625" customWidth="1"/>
    <col min="4" max="4" width="15.140625" customWidth="1"/>
    <col min="5" max="5" width="17.7109375" style="48" customWidth="1"/>
    <col min="6" max="6" width="15.140625" style="49" customWidth="1"/>
    <col min="7" max="7" width="41.85546875" customWidth="1"/>
    <col min="8" max="8" width="21.5703125" style="48" customWidth="1"/>
    <col min="9" max="9" width="9.5703125" bestFit="1" customWidth="1"/>
    <col min="10" max="10" width="35.7109375" customWidth="1"/>
  </cols>
  <sheetData>
    <row r="1" spans="1:10" ht="53.25" customHeight="1" x14ac:dyDescent="0.25">
      <c r="A1" s="127" t="s">
        <v>43</v>
      </c>
      <c r="B1" s="127"/>
      <c r="C1" s="127"/>
      <c r="D1" s="127"/>
      <c r="E1" s="127"/>
      <c r="F1" s="127"/>
      <c r="G1" s="127"/>
      <c r="H1" s="127"/>
    </row>
    <row r="2" spans="1:10" s="1" customFormat="1" ht="98.25" customHeight="1" x14ac:dyDescent="0.25">
      <c r="A2" s="20" t="s">
        <v>17</v>
      </c>
      <c r="B2" s="129" t="s">
        <v>13</v>
      </c>
      <c r="C2" s="129"/>
      <c r="D2" s="131" t="s">
        <v>44</v>
      </c>
      <c r="E2" s="132"/>
      <c r="F2" s="29" t="s">
        <v>18</v>
      </c>
      <c r="G2" s="21" t="s">
        <v>19</v>
      </c>
      <c r="H2" s="41" t="s">
        <v>20</v>
      </c>
    </row>
    <row r="3" spans="1:10" ht="16.5" customHeight="1" x14ac:dyDescent="0.25">
      <c r="A3" s="28" t="s">
        <v>15</v>
      </c>
      <c r="B3" s="130">
        <v>2</v>
      </c>
      <c r="C3" s="130"/>
      <c r="D3" s="133">
        <v>3</v>
      </c>
      <c r="E3" s="134"/>
      <c r="F3" s="25">
        <v>4</v>
      </c>
      <c r="G3" s="22">
        <v>5</v>
      </c>
      <c r="H3" s="22">
        <v>6</v>
      </c>
    </row>
    <row r="4" spans="1:10" ht="15.75" x14ac:dyDescent="0.25">
      <c r="A4" s="128" t="s">
        <v>26</v>
      </c>
      <c r="B4" s="128"/>
      <c r="C4" s="128"/>
      <c r="D4" s="128"/>
      <c r="E4" s="128"/>
      <c r="F4" s="128"/>
      <c r="G4" s="128"/>
      <c r="H4" s="128"/>
    </row>
    <row r="5" spans="1:10" ht="146.25" customHeight="1" x14ac:dyDescent="0.25">
      <c r="A5" s="51" t="s">
        <v>22</v>
      </c>
      <c r="B5" s="121" t="s">
        <v>27</v>
      </c>
      <c r="C5" s="121"/>
      <c r="D5" s="34" t="s">
        <v>6</v>
      </c>
      <c r="E5" s="35">
        <v>1000</v>
      </c>
      <c r="F5" s="35">
        <v>0</v>
      </c>
      <c r="G5" s="100" t="s">
        <v>45</v>
      </c>
      <c r="H5" s="50">
        <f>F5</f>
        <v>0</v>
      </c>
    </row>
    <row r="6" spans="1:10" ht="215.25" customHeight="1" x14ac:dyDescent="0.25">
      <c r="A6" s="137" t="s">
        <v>28</v>
      </c>
      <c r="B6" s="140" t="s">
        <v>29</v>
      </c>
      <c r="C6" s="141"/>
      <c r="D6" s="101" t="s">
        <v>46</v>
      </c>
      <c r="E6" s="63">
        <f>E7+E12</f>
        <v>47410.299999999996</v>
      </c>
      <c r="F6" s="35">
        <v>0</v>
      </c>
      <c r="G6" s="45" t="s">
        <v>78</v>
      </c>
      <c r="H6" s="114">
        <f>F6+F7+F8+F9+F10+F11</f>
        <v>80</v>
      </c>
    </row>
    <row r="7" spans="1:10" ht="236.25" customHeight="1" x14ac:dyDescent="0.25">
      <c r="A7" s="138"/>
      <c r="B7" s="142"/>
      <c r="C7" s="143"/>
      <c r="D7" s="122" t="s">
        <v>6</v>
      </c>
      <c r="E7" s="125">
        <v>5791.7</v>
      </c>
      <c r="F7" s="35">
        <v>0</v>
      </c>
      <c r="G7" s="45" t="s">
        <v>79</v>
      </c>
      <c r="H7" s="115"/>
    </row>
    <row r="8" spans="1:10" ht="169.5" customHeight="1" x14ac:dyDescent="0.25">
      <c r="A8" s="138"/>
      <c r="B8" s="142"/>
      <c r="C8" s="143"/>
      <c r="D8" s="123"/>
      <c r="E8" s="125"/>
      <c r="F8" s="35">
        <v>0</v>
      </c>
      <c r="G8" s="45" t="s">
        <v>47</v>
      </c>
      <c r="H8" s="115"/>
    </row>
    <row r="9" spans="1:10" ht="118.5" customHeight="1" x14ac:dyDescent="0.25">
      <c r="A9" s="138"/>
      <c r="B9" s="142"/>
      <c r="C9" s="143"/>
      <c r="D9" s="123"/>
      <c r="E9" s="125"/>
      <c r="F9" s="35">
        <v>20</v>
      </c>
      <c r="G9" s="45" t="s">
        <v>48</v>
      </c>
      <c r="H9" s="115"/>
    </row>
    <row r="10" spans="1:10" ht="113.25" customHeight="1" x14ac:dyDescent="0.25">
      <c r="A10" s="138"/>
      <c r="B10" s="142"/>
      <c r="C10" s="143"/>
      <c r="D10" s="123"/>
      <c r="E10" s="125"/>
      <c r="F10" s="35">
        <v>60</v>
      </c>
      <c r="G10" s="45" t="s">
        <v>49</v>
      </c>
      <c r="H10" s="115"/>
    </row>
    <row r="11" spans="1:10" ht="90" customHeight="1" x14ac:dyDescent="0.25">
      <c r="A11" s="138"/>
      <c r="B11" s="142"/>
      <c r="C11" s="143"/>
      <c r="D11" s="124"/>
      <c r="E11" s="126"/>
      <c r="F11" s="35">
        <v>0</v>
      </c>
      <c r="G11" s="119" t="s">
        <v>50</v>
      </c>
      <c r="H11" s="116"/>
    </row>
    <row r="12" spans="1:10" ht="91.5" customHeight="1" x14ac:dyDescent="0.25">
      <c r="A12" s="139"/>
      <c r="B12" s="144"/>
      <c r="C12" s="145"/>
      <c r="D12" s="60" t="s">
        <v>21</v>
      </c>
      <c r="E12" s="63">
        <v>41618.6</v>
      </c>
      <c r="F12" s="35">
        <v>0</v>
      </c>
      <c r="G12" s="120"/>
      <c r="H12" s="59">
        <f>F12</f>
        <v>0</v>
      </c>
    </row>
    <row r="13" spans="1:10" ht="15.75" x14ac:dyDescent="0.25">
      <c r="A13" s="136" t="s">
        <v>40</v>
      </c>
      <c r="B13" s="136"/>
      <c r="C13" s="136"/>
      <c r="D13" s="37"/>
      <c r="E13" s="40">
        <f>E14+E15</f>
        <v>48410.299999999996</v>
      </c>
      <c r="F13" s="43">
        <f>F14+F15</f>
        <v>80</v>
      </c>
      <c r="G13" s="23"/>
      <c r="H13" s="42">
        <f>H14+H15</f>
        <v>80</v>
      </c>
      <c r="J13" s="6"/>
    </row>
    <row r="14" spans="1:10" ht="15.75" x14ac:dyDescent="0.25">
      <c r="A14" s="135" t="s">
        <v>6</v>
      </c>
      <c r="B14" s="135"/>
      <c r="C14" s="135"/>
      <c r="D14" s="37"/>
      <c r="E14" s="40">
        <f>E5+E7</f>
        <v>6791.7</v>
      </c>
      <c r="F14" s="43">
        <f>F5+F6+F7+F8+F9+F10+F11</f>
        <v>80</v>
      </c>
      <c r="G14" s="23"/>
      <c r="H14" s="42">
        <f>F14</f>
        <v>80</v>
      </c>
    </row>
    <row r="15" spans="1:10" ht="15.75" x14ac:dyDescent="0.25">
      <c r="A15" s="135" t="s">
        <v>21</v>
      </c>
      <c r="B15" s="135"/>
      <c r="C15" s="135"/>
      <c r="D15" s="37"/>
      <c r="E15" s="40">
        <f>E12</f>
        <v>41618.6</v>
      </c>
      <c r="F15" s="43">
        <f>F12</f>
        <v>0</v>
      </c>
      <c r="G15" s="23"/>
      <c r="H15" s="42">
        <f>F15</f>
        <v>0</v>
      </c>
    </row>
    <row r="16" spans="1:10" ht="20.25" customHeight="1" x14ac:dyDescent="0.25">
      <c r="A16" s="105" t="s">
        <v>51</v>
      </c>
      <c r="B16" s="105"/>
      <c r="C16" s="105"/>
      <c r="D16" s="105"/>
      <c r="E16" s="105"/>
      <c r="F16" s="105"/>
      <c r="G16" s="105"/>
      <c r="H16" s="106"/>
    </row>
    <row r="17" spans="1:10" ht="128.25" customHeight="1" x14ac:dyDescent="0.25">
      <c r="A17" s="137" t="s">
        <v>70</v>
      </c>
      <c r="B17" s="140" t="s">
        <v>52</v>
      </c>
      <c r="C17" s="141"/>
      <c r="D17" s="122" t="s">
        <v>6</v>
      </c>
      <c r="E17" s="148">
        <v>1150</v>
      </c>
      <c r="F17" s="35">
        <v>0</v>
      </c>
      <c r="G17" s="102" t="s">
        <v>82</v>
      </c>
      <c r="H17" s="96">
        <f>F17</f>
        <v>0</v>
      </c>
    </row>
    <row r="18" spans="1:10" ht="104.25" customHeight="1" x14ac:dyDescent="0.25">
      <c r="A18" s="139"/>
      <c r="B18" s="144"/>
      <c r="C18" s="145"/>
      <c r="D18" s="124"/>
      <c r="E18" s="126"/>
      <c r="F18" s="35">
        <v>0</v>
      </c>
      <c r="G18" s="102" t="s">
        <v>60</v>
      </c>
      <c r="H18" s="96">
        <f>F18</f>
        <v>0</v>
      </c>
    </row>
    <row r="19" spans="1:10" ht="18.75" customHeight="1" x14ac:dyDescent="0.25">
      <c r="A19" s="136" t="s">
        <v>53</v>
      </c>
      <c r="B19" s="136"/>
      <c r="C19" s="136"/>
      <c r="D19" s="37"/>
      <c r="E19" s="96">
        <f>E20</f>
        <v>1150</v>
      </c>
      <c r="F19" s="98">
        <f>F20+F21</f>
        <v>0</v>
      </c>
      <c r="G19" s="23"/>
      <c r="H19" s="97">
        <f>H20+H21</f>
        <v>0</v>
      </c>
      <c r="J19" s="6"/>
    </row>
    <row r="20" spans="1:10" ht="20.25" customHeight="1" x14ac:dyDescent="0.25">
      <c r="A20" s="135" t="s">
        <v>6</v>
      </c>
      <c r="B20" s="135"/>
      <c r="C20" s="135"/>
      <c r="D20" s="37"/>
      <c r="E20" s="96">
        <f>E17</f>
        <v>1150</v>
      </c>
      <c r="F20" s="98">
        <f>F17+F18</f>
        <v>0</v>
      </c>
      <c r="G20" s="23"/>
      <c r="H20" s="97">
        <f>F20</f>
        <v>0</v>
      </c>
    </row>
    <row r="21" spans="1:10" ht="20.25" customHeight="1" x14ac:dyDescent="0.25">
      <c r="A21" s="105" t="s">
        <v>30</v>
      </c>
      <c r="B21" s="105"/>
      <c r="C21" s="105"/>
      <c r="D21" s="105"/>
      <c r="E21" s="105"/>
      <c r="F21" s="105"/>
      <c r="G21" s="105"/>
      <c r="H21" s="106"/>
    </row>
    <row r="22" spans="1:10" s="5" customFormat="1" ht="191.25" customHeight="1" x14ac:dyDescent="0.25">
      <c r="A22" s="110" t="s">
        <v>23</v>
      </c>
      <c r="B22" s="111" t="s">
        <v>31</v>
      </c>
      <c r="C22" s="111"/>
      <c r="D22" s="95" t="s">
        <v>46</v>
      </c>
      <c r="E22" s="103">
        <f>E23+E36</f>
        <v>41080.9</v>
      </c>
      <c r="F22" s="94">
        <v>0</v>
      </c>
      <c r="G22" s="45" t="s">
        <v>54</v>
      </c>
      <c r="H22" s="114">
        <f>F22+F23+F24+F25+F26+F27+F28+F29+F30+F35</f>
        <v>100</v>
      </c>
      <c r="J22" s="26"/>
    </row>
    <row r="23" spans="1:10" s="5" customFormat="1" ht="210" customHeight="1" x14ac:dyDescent="0.25">
      <c r="A23" s="110"/>
      <c r="B23" s="111"/>
      <c r="C23" s="111"/>
      <c r="D23" s="146" t="s">
        <v>6</v>
      </c>
      <c r="E23" s="114">
        <v>17814</v>
      </c>
      <c r="F23" s="55">
        <v>0</v>
      </c>
      <c r="G23" s="45" t="s">
        <v>55</v>
      </c>
      <c r="H23" s="115"/>
      <c r="J23" s="26"/>
    </row>
    <row r="24" spans="1:10" s="5" customFormat="1" ht="160.5" customHeight="1" x14ac:dyDescent="0.25">
      <c r="A24" s="110"/>
      <c r="B24" s="111"/>
      <c r="C24" s="111"/>
      <c r="D24" s="146"/>
      <c r="E24" s="115"/>
      <c r="F24" s="55">
        <v>0</v>
      </c>
      <c r="G24" s="45" t="s">
        <v>80</v>
      </c>
      <c r="H24" s="115"/>
      <c r="J24" s="26"/>
    </row>
    <row r="25" spans="1:10" s="5" customFormat="1" ht="92.25" customHeight="1" x14ac:dyDescent="0.25">
      <c r="A25" s="110"/>
      <c r="B25" s="111"/>
      <c r="C25" s="111"/>
      <c r="D25" s="146"/>
      <c r="E25" s="115"/>
      <c r="F25" s="55">
        <v>0</v>
      </c>
      <c r="G25" s="64" t="s">
        <v>83</v>
      </c>
      <c r="H25" s="115"/>
      <c r="J25" s="26"/>
    </row>
    <row r="26" spans="1:10" s="5" customFormat="1" ht="112.5" customHeight="1" x14ac:dyDescent="0.25">
      <c r="A26" s="110"/>
      <c r="B26" s="111"/>
      <c r="C26" s="111"/>
      <c r="D26" s="146"/>
      <c r="E26" s="115"/>
      <c r="F26" s="55">
        <v>100</v>
      </c>
      <c r="G26" s="64" t="s">
        <v>88</v>
      </c>
      <c r="H26" s="115"/>
      <c r="J26" s="26"/>
    </row>
    <row r="27" spans="1:10" s="5" customFormat="1" ht="85.5" customHeight="1" x14ac:dyDescent="0.25">
      <c r="A27" s="110"/>
      <c r="B27" s="111"/>
      <c r="C27" s="111"/>
      <c r="D27" s="146"/>
      <c r="E27" s="115"/>
      <c r="F27" s="68">
        <v>0</v>
      </c>
      <c r="G27" s="64" t="s">
        <v>84</v>
      </c>
      <c r="H27" s="115"/>
      <c r="J27" s="26"/>
    </row>
    <row r="28" spans="1:10" s="5" customFormat="1" ht="95.25" customHeight="1" x14ac:dyDescent="0.25">
      <c r="A28" s="110"/>
      <c r="B28" s="111"/>
      <c r="C28" s="111"/>
      <c r="D28" s="146"/>
      <c r="E28" s="115"/>
      <c r="F28" s="68">
        <v>0</v>
      </c>
      <c r="G28" s="64" t="s">
        <v>56</v>
      </c>
      <c r="H28" s="115"/>
      <c r="J28" s="26"/>
    </row>
    <row r="29" spans="1:10" s="5" customFormat="1" ht="150" customHeight="1" x14ac:dyDescent="0.25">
      <c r="A29" s="110"/>
      <c r="B29" s="111"/>
      <c r="C29" s="111"/>
      <c r="D29" s="146"/>
      <c r="E29" s="115"/>
      <c r="F29" s="62">
        <v>0</v>
      </c>
      <c r="G29" s="64" t="s">
        <v>81</v>
      </c>
      <c r="H29" s="115"/>
      <c r="J29" s="26"/>
    </row>
    <row r="30" spans="1:10" s="5" customFormat="1" ht="150" customHeight="1" x14ac:dyDescent="0.25">
      <c r="A30" s="110"/>
      <c r="B30" s="111"/>
      <c r="C30" s="111"/>
      <c r="D30" s="146"/>
      <c r="E30" s="115"/>
      <c r="F30" s="55">
        <v>0</v>
      </c>
      <c r="G30" s="64" t="s">
        <v>85</v>
      </c>
      <c r="H30" s="115"/>
      <c r="J30" s="26"/>
    </row>
    <row r="31" spans="1:10" s="5" customFormat="1" ht="168" customHeight="1" x14ac:dyDescent="0.25">
      <c r="A31" s="110"/>
      <c r="B31" s="111"/>
      <c r="C31" s="111"/>
      <c r="D31" s="146"/>
      <c r="E31" s="115"/>
      <c r="F31" s="98">
        <v>0</v>
      </c>
      <c r="G31" s="64" t="s">
        <v>61</v>
      </c>
      <c r="H31" s="115"/>
      <c r="J31" s="26"/>
    </row>
    <row r="32" spans="1:10" s="5" customFormat="1" ht="180" customHeight="1" x14ac:dyDescent="0.25">
      <c r="A32" s="110"/>
      <c r="B32" s="111"/>
      <c r="C32" s="111"/>
      <c r="D32" s="146"/>
      <c r="E32" s="115"/>
      <c r="F32" s="98">
        <v>0</v>
      </c>
      <c r="G32" s="64" t="s">
        <v>86</v>
      </c>
      <c r="H32" s="115"/>
      <c r="J32" s="26"/>
    </row>
    <row r="33" spans="1:10" s="5" customFormat="1" ht="174" customHeight="1" x14ac:dyDescent="0.25">
      <c r="A33" s="110"/>
      <c r="B33" s="111"/>
      <c r="C33" s="111"/>
      <c r="D33" s="146"/>
      <c r="E33" s="115"/>
      <c r="F33" s="98">
        <v>0</v>
      </c>
      <c r="G33" s="64" t="s">
        <v>87</v>
      </c>
      <c r="H33" s="115"/>
      <c r="J33" s="26"/>
    </row>
    <row r="34" spans="1:10" s="5" customFormat="1" ht="114.75" customHeight="1" x14ac:dyDescent="0.25">
      <c r="A34" s="110"/>
      <c r="B34" s="111"/>
      <c r="C34" s="111"/>
      <c r="D34" s="146"/>
      <c r="E34" s="115"/>
      <c r="F34" s="98">
        <v>0</v>
      </c>
      <c r="G34" s="64" t="s">
        <v>57</v>
      </c>
      <c r="H34" s="115"/>
      <c r="J34" s="26"/>
    </row>
    <row r="35" spans="1:10" s="5" customFormat="1" ht="61.5" customHeight="1" x14ac:dyDescent="0.25">
      <c r="A35" s="110"/>
      <c r="B35" s="111"/>
      <c r="C35" s="111"/>
      <c r="D35" s="147"/>
      <c r="E35" s="116"/>
      <c r="F35" s="55">
        <v>0</v>
      </c>
      <c r="G35" s="117" t="s">
        <v>58</v>
      </c>
      <c r="H35" s="116"/>
      <c r="J35" s="26"/>
    </row>
    <row r="36" spans="1:10" s="5" customFormat="1" ht="103.5" customHeight="1" x14ac:dyDescent="0.25">
      <c r="A36" s="110"/>
      <c r="B36" s="111"/>
      <c r="C36" s="111"/>
      <c r="D36" s="37" t="s">
        <v>21</v>
      </c>
      <c r="E36" s="53">
        <v>23266.9</v>
      </c>
      <c r="F36" s="55">
        <v>0</v>
      </c>
      <c r="G36" s="118"/>
      <c r="H36" s="54">
        <f>F36</f>
        <v>0</v>
      </c>
      <c r="J36" s="26"/>
    </row>
    <row r="37" spans="1:10" ht="15.75" x14ac:dyDescent="0.25">
      <c r="A37" s="52" t="s">
        <v>9</v>
      </c>
      <c r="B37" s="82"/>
      <c r="C37" s="83"/>
      <c r="D37" s="84"/>
      <c r="E37" s="42">
        <f>E38+E39</f>
        <v>41080.9</v>
      </c>
      <c r="F37" s="43">
        <f>F38+F39</f>
        <v>100</v>
      </c>
      <c r="G37" s="24"/>
      <c r="H37" s="42">
        <f>H39+H38</f>
        <v>100</v>
      </c>
    </row>
    <row r="38" spans="1:10" ht="15.75" x14ac:dyDescent="0.25">
      <c r="A38" s="82" t="s">
        <v>6</v>
      </c>
      <c r="B38" s="83"/>
      <c r="C38" s="83"/>
      <c r="D38" s="84"/>
      <c r="E38" s="42">
        <f>E23</f>
        <v>17814</v>
      </c>
      <c r="F38" s="43">
        <f>F22+F23+F24+F25+F26+F27+F28+F29+F30+F35</f>
        <v>100</v>
      </c>
      <c r="G38" s="24"/>
      <c r="H38" s="42">
        <f>H22+H23+H24+H25+H26+H30+H35</f>
        <v>100</v>
      </c>
    </row>
    <row r="39" spans="1:10" ht="15.75" x14ac:dyDescent="0.25">
      <c r="A39" s="82" t="s">
        <v>21</v>
      </c>
      <c r="B39" s="83"/>
      <c r="C39" s="83"/>
      <c r="D39" s="84"/>
      <c r="E39" s="67">
        <f>E36</f>
        <v>23266.9</v>
      </c>
      <c r="F39" s="61">
        <f>F36</f>
        <v>0</v>
      </c>
      <c r="G39" s="46"/>
      <c r="H39" s="67">
        <f>H36</f>
        <v>0</v>
      </c>
      <c r="J39" s="6"/>
    </row>
    <row r="40" spans="1:10" ht="15.75" x14ac:dyDescent="0.25">
      <c r="A40" s="91" t="s">
        <v>10</v>
      </c>
      <c r="B40" s="92"/>
      <c r="C40" s="92"/>
      <c r="D40" s="93"/>
      <c r="E40" s="80">
        <f>E41+E42</f>
        <v>90641.2</v>
      </c>
      <c r="F40" s="80">
        <f>F41+F42</f>
        <v>180</v>
      </c>
      <c r="G40" s="80"/>
      <c r="H40" s="80">
        <f>H41+H42</f>
        <v>180</v>
      </c>
      <c r="J40" s="6"/>
    </row>
    <row r="41" spans="1:10" ht="15.75" x14ac:dyDescent="0.25">
      <c r="A41" s="81" t="s">
        <v>6</v>
      </c>
      <c r="B41" s="85"/>
      <c r="C41" s="86"/>
      <c r="D41" s="87"/>
      <c r="E41" s="80">
        <f>E14+E20+E38</f>
        <v>25755.7</v>
      </c>
      <c r="F41" s="80">
        <f>F14+F38</f>
        <v>180</v>
      </c>
      <c r="G41" s="80"/>
      <c r="H41" s="80">
        <f>H14+H38</f>
        <v>180</v>
      </c>
    </row>
    <row r="42" spans="1:10" ht="15.75" x14ac:dyDescent="0.25">
      <c r="A42" s="88" t="s">
        <v>21</v>
      </c>
      <c r="B42" s="89"/>
      <c r="C42" s="89"/>
      <c r="D42" s="90"/>
      <c r="E42" s="80">
        <f>E12+E39</f>
        <v>64885.5</v>
      </c>
      <c r="F42" s="80">
        <f>F15+F36</f>
        <v>0</v>
      </c>
      <c r="G42" s="80"/>
      <c r="H42" s="80">
        <f>H15+H39</f>
        <v>0</v>
      </c>
    </row>
    <row r="43" spans="1:10" ht="15.75" x14ac:dyDescent="0.25">
      <c r="A43" s="71"/>
      <c r="B43" s="71"/>
      <c r="C43" s="72"/>
      <c r="D43" s="112"/>
      <c r="E43" s="113"/>
      <c r="F43" s="73"/>
      <c r="G43" s="74"/>
      <c r="H43" s="75"/>
    </row>
    <row r="44" spans="1:10" ht="15.75" x14ac:dyDescent="0.25">
      <c r="A44" s="76" t="s">
        <v>14</v>
      </c>
      <c r="B44" s="76"/>
      <c r="C44" s="77"/>
      <c r="D44" s="112"/>
      <c r="E44" s="113"/>
      <c r="F44" s="78" t="s">
        <v>24</v>
      </c>
      <c r="G44" s="74"/>
      <c r="H44" s="75"/>
    </row>
    <row r="45" spans="1:10" ht="13.5" customHeight="1" x14ac:dyDescent="0.25">
      <c r="A45" s="79"/>
      <c r="B45" s="79"/>
      <c r="C45" s="74"/>
      <c r="D45" s="112"/>
      <c r="E45" s="113"/>
      <c r="F45" s="73"/>
      <c r="G45" s="74"/>
      <c r="H45" s="75"/>
    </row>
    <row r="46" spans="1:10" ht="15.75" hidden="1" x14ac:dyDescent="0.25">
      <c r="D46" s="69"/>
      <c r="E46" s="70"/>
      <c r="H46" s="108"/>
    </row>
    <row r="47" spans="1:10" ht="15.75" hidden="1" x14ac:dyDescent="0.25">
      <c r="D47" s="33"/>
      <c r="E47" s="42"/>
      <c r="H47" s="109"/>
    </row>
    <row r="48" spans="1:10" ht="15.75" hidden="1" x14ac:dyDescent="0.25">
      <c r="D48" s="33"/>
      <c r="E48" s="42"/>
      <c r="H48" s="109"/>
    </row>
    <row r="49" spans="1:8" ht="15.75" hidden="1" x14ac:dyDescent="0.25">
      <c r="D49" s="36"/>
      <c r="E49" s="39"/>
      <c r="H49" s="109"/>
    </row>
    <row r="50" spans="1:8" hidden="1" x14ac:dyDescent="0.25">
      <c r="D50" s="104" t="s">
        <v>21</v>
      </c>
      <c r="E50" s="107">
        <v>19054.2</v>
      </c>
      <c r="H50" s="109"/>
    </row>
    <row r="51" spans="1:8" hidden="1" x14ac:dyDescent="0.25">
      <c r="D51" s="104"/>
      <c r="E51" s="107"/>
      <c r="H51" s="109"/>
    </row>
    <row r="52" spans="1:8" ht="15.75" hidden="1" x14ac:dyDescent="0.25">
      <c r="D52" s="104"/>
      <c r="E52" s="107"/>
      <c r="H52" s="42" t="e">
        <f>#REF!</f>
        <v>#REF!</v>
      </c>
    </row>
    <row r="53" spans="1:8" hidden="1" x14ac:dyDescent="0.25">
      <c r="D53" s="104"/>
      <c r="E53" s="107"/>
      <c r="H53" s="107" t="e">
        <f>#REF!+#REF!+#REF!</f>
        <v>#REF!</v>
      </c>
    </row>
    <row r="54" spans="1:8" ht="15.75" hidden="1" x14ac:dyDescent="0.25">
      <c r="D54" s="38"/>
      <c r="E54" s="42"/>
      <c r="H54" s="107"/>
    </row>
    <row r="55" spans="1:8" ht="15.75" hidden="1" x14ac:dyDescent="0.25">
      <c r="D55" s="38"/>
      <c r="E55" s="42"/>
      <c r="H55" s="107"/>
    </row>
    <row r="56" spans="1:8" ht="15.75" hidden="1" x14ac:dyDescent="0.25">
      <c r="E56" s="47"/>
      <c r="H56" s="42" t="e">
        <f>#REF!</f>
        <v>#REF!</v>
      </c>
    </row>
    <row r="57" spans="1:8" ht="15.75" hidden="1" x14ac:dyDescent="0.25">
      <c r="E57" s="47"/>
      <c r="H57" s="42" t="e">
        <f>#REF!</f>
        <v>#REF!</v>
      </c>
    </row>
    <row r="58" spans="1:8" ht="15.75" hidden="1" x14ac:dyDescent="0.25">
      <c r="A58"/>
      <c r="B58"/>
      <c r="E58"/>
      <c r="F58"/>
      <c r="H58" s="42" t="e">
        <f>#REF!</f>
        <v>#REF!</v>
      </c>
    </row>
  </sheetData>
  <sheetProtection formatCells="0" formatColumns="0" formatRows="0" insertColumns="0" insertRows="0" insertHyperlinks="0" deleteColumns="0" deleteRows="0" sort="0" autoFilter="0" pivotTables="0"/>
  <mergeCells count="36">
    <mergeCell ref="A19:C19"/>
    <mergeCell ref="A20:C20"/>
    <mergeCell ref="D23:D35"/>
    <mergeCell ref="E23:E35"/>
    <mergeCell ref="A16:H16"/>
    <mergeCell ref="A17:A18"/>
    <mergeCell ref="B17:C18"/>
    <mergeCell ref="D17:D18"/>
    <mergeCell ref="E17:E18"/>
    <mergeCell ref="A14:C14"/>
    <mergeCell ref="A15:C15"/>
    <mergeCell ref="A13:C13"/>
    <mergeCell ref="A6:A12"/>
    <mergeCell ref="B6:C12"/>
    <mergeCell ref="A1:H1"/>
    <mergeCell ref="A4:H4"/>
    <mergeCell ref="B2:C2"/>
    <mergeCell ref="B3:C3"/>
    <mergeCell ref="D2:E2"/>
    <mergeCell ref="D3:E3"/>
    <mergeCell ref="G11:G12"/>
    <mergeCell ref="H6:H11"/>
    <mergeCell ref="B5:C5"/>
    <mergeCell ref="D7:D11"/>
    <mergeCell ref="E7:E11"/>
    <mergeCell ref="D50:D53"/>
    <mergeCell ref="A21:H21"/>
    <mergeCell ref="H53:H55"/>
    <mergeCell ref="H46:H51"/>
    <mergeCell ref="A22:A36"/>
    <mergeCell ref="B22:C36"/>
    <mergeCell ref="E50:E53"/>
    <mergeCell ref="D43:D45"/>
    <mergeCell ref="E43:E45"/>
    <mergeCell ref="H22:H35"/>
    <mergeCell ref="G35:G36"/>
  </mergeCells>
  <pageMargins left="0.25" right="0.25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view="pageBreakPreview" zoomScale="110" zoomScaleNormal="110" zoomScaleSheetLayoutView="110" workbookViewId="0">
      <selection activeCell="I7" sqref="I7"/>
    </sheetView>
  </sheetViews>
  <sheetFormatPr defaultRowHeight="15" x14ac:dyDescent="0.25"/>
  <cols>
    <col min="1" max="1" width="5.28515625" style="2" customWidth="1"/>
    <col min="2" max="2" width="19.28515625" style="3" customWidth="1"/>
    <col min="3" max="3" width="12.28515625" customWidth="1"/>
    <col min="4" max="4" width="12" customWidth="1"/>
    <col min="5" max="5" width="12.7109375" customWidth="1"/>
    <col min="6" max="6" width="12.5703125" customWidth="1"/>
    <col min="7" max="7" width="21.28515625" customWidth="1"/>
    <col min="8" max="8" width="12" customWidth="1"/>
    <col min="9" max="9" width="13.5703125" customWidth="1"/>
    <col min="10" max="10" width="12.5703125" customWidth="1"/>
  </cols>
  <sheetData>
    <row r="1" spans="1:10" ht="46.5" customHeight="1" x14ac:dyDescent="0.25">
      <c r="A1" s="160" t="s">
        <v>59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63" customHeight="1" x14ac:dyDescent="0.25">
      <c r="A2" s="165" t="s">
        <v>1</v>
      </c>
      <c r="B2" s="164" t="s">
        <v>0</v>
      </c>
      <c r="C2" s="164" t="s">
        <v>25</v>
      </c>
      <c r="D2" s="164"/>
      <c r="E2" s="164" t="s">
        <v>12</v>
      </c>
      <c r="F2" s="164"/>
      <c r="G2" s="164" t="s">
        <v>2</v>
      </c>
      <c r="H2" s="164" t="s">
        <v>3</v>
      </c>
      <c r="I2" s="164" t="s">
        <v>4</v>
      </c>
      <c r="J2" s="164" t="s">
        <v>5</v>
      </c>
    </row>
    <row r="3" spans="1:10" s="1" customFormat="1" ht="24" x14ac:dyDescent="0.25">
      <c r="A3" s="165"/>
      <c r="B3" s="164"/>
      <c r="C3" s="30" t="s">
        <v>6</v>
      </c>
      <c r="D3" s="30" t="s">
        <v>7</v>
      </c>
      <c r="E3" s="30" t="s">
        <v>6</v>
      </c>
      <c r="F3" s="30" t="s">
        <v>7</v>
      </c>
      <c r="G3" s="164"/>
      <c r="H3" s="164"/>
      <c r="I3" s="164"/>
      <c r="J3" s="164"/>
    </row>
    <row r="4" spans="1:10" x14ac:dyDescent="0.25">
      <c r="A4" s="7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</row>
    <row r="5" spans="1:10" x14ac:dyDescent="0.25">
      <c r="A5" s="163" t="s">
        <v>39</v>
      </c>
      <c r="B5" s="163"/>
      <c r="C5" s="163"/>
      <c r="D5" s="163"/>
      <c r="E5" s="163"/>
      <c r="F5" s="163"/>
      <c r="G5" s="163"/>
      <c r="H5" s="163"/>
      <c r="I5" s="163"/>
      <c r="J5" s="163"/>
    </row>
    <row r="6" spans="1:10" ht="90.75" customHeight="1" x14ac:dyDescent="0.25">
      <c r="A6" s="56" t="s">
        <v>22</v>
      </c>
      <c r="B6" s="9" t="s">
        <v>27</v>
      </c>
      <c r="C6" s="10">
        <v>1000</v>
      </c>
      <c r="D6" s="11">
        <v>0</v>
      </c>
      <c r="E6" s="12">
        <v>0</v>
      </c>
      <c r="F6" s="44">
        <v>0</v>
      </c>
      <c r="G6" s="58" t="s">
        <v>32</v>
      </c>
      <c r="H6" s="27" t="s">
        <v>16</v>
      </c>
      <c r="I6" s="27">
        <v>1</v>
      </c>
      <c r="J6" s="13">
        <v>0</v>
      </c>
    </row>
    <row r="7" spans="1:10" ht="27.75" customHeight="1" x14ac:dyDescent="0.25">
      <c r="A7" s="154" t="s">
        <v>28</v>
      </c>
      <c r="B7" s="156" t="s">
        <v>29</v>
      </c>
      <c r="C7" s="152">
        <v>5791.7</v>
      </c>
      <c r="D7" s="152">
        <v>41618.6</v>
      </c>
      <c r="E7" s="152">
        <v>80</v>
      </c>
      <c r="F7" s="152">
        <v>0</v>
      </c>
      <c r="G7" s="9" t="s">
        <v>34</v>
      </c>
      <c r="H7" s="27" t="s">
        <v>35</v>
      </c>
      <c r="I7" s="56" t="s">
        <v>62</v>
      </c>
      <c r="J7" s="56" t="s">
        <v>63</v>
      </c>
    </row>
    <row r="8" spans="1:10" ht="27" customHeight="1" x14ac:dyDescent="0.25">
      <c r="A8" s="155"/>
      <c r="B8" s="157"/>
      <c r="C8" s="153"/>
      <c r="D8" s="153"/>
      <c r="E8" s="153"/>
      <c r="F8" s="153"/>
      <c r="G8" s="9" t="s">
        <v>41</v>
      </c>
      <c r="H8" s="27" t="s">
        <v>35</v>
      </c>
      <c r="I8" s="56" t="s">
        <v>64</v>
      </c>
      <c r="J8" s="56" t="s">
        <v>63</v>
      </c>
    </row>
    <row r="9" spans="1:10" ht="27" customHeight="1" x14ac:dyDescent="0.25">
      <c r="A9" s="155"/>
      <c r="B9" s="157"/>
      <c r="C9" s="153"/>
      <c r="D9" s="153"/>
      <c r="E9" s="153"/>
      <c r="F9" s="153"/>
      <c r="G9" s="9" t="s">
        <v>65</v>
      </c>
      <c r="H9" s="27" t="s">
        <v>35</v>
      </c>
      <c r="I9" s="56" t="s">
        <v>66</v>
      </c>
      <c r="J9" s="56" t="s">
        <v>63</v>
      </c>
    </row>
    <row r="10" spans="1:10" ht="75" customHeight="1" x14ac:dyDescent="0.25">
      <c r="A10" s="155"/>
      <c r="B10" s="157"/>
      <c r="C10" s="153"/>
      <c r="D10" s="153"/>
      <c r="E10" s="153"/>
      <c r="F10" s="153"/>
      <c r="G10" s="9" t="s">
        <v>68</v>
      </c>
      <c r="H10" s="27" t="s">
        <v>16</v>
      </c>
      <c r="I10" s="56" t="s">
        <v>67</v>
      </c>
      <c r="J10" s="56" t="s">
        <v>63</v>
      </c>
    </row>
    <row r="11" spans="1:10" x14ac:dyDescent="0.25">
      <c r="A11" s="162" t="s">
        <v>8</v>
      </c>
      <c r="B11" s="162"/>
      <c r="C11" s="14">
        <f>SUM(C6:C10)</f>
        <v>6791.7</v>
      </c>
      <c r="D11" s="14">
        <f>D7</f>
        <v>41618.6</v>
      </c>
      <c r="E11" s="14">
        <f>SUM(E6:E10)</f>
        <v>80</v>
      </c>
      <c r="F11" s="14">
        <f>F7</f>
        <v>0</v>
      </c>
      <c r="G11" s="15"/>
      <c r="H11" s="15"/>
      <c r="I11" s="15"/>
      <c r="J11" s="15"/>
    </row>
    <row r="12" spans="1:10" ht="16.5" customHeight="1" x14ac:dyDescent="0.25">
      <c r="A12" s="149" t="s">
        <v>69</v>
      </c>
      <c r="B12" s="150"/>
      <c r="C12" s="150"/>
      <c r="D12" s="150"/>
      <c r="E12" s="150"/>
      <c r="F12" s="150"/>
      <c r="G12" s="150"/>
      <c r="H12" s="150"/>
      <c r="I12" s="150"/>
      <c r="J12" s="151"/>
    </row>
    <row r="13" spans="1:10" ht="33.75" customHeight="1" x14ac:dyDescent="0.25">
      <c r="A13" s="154" t="s">
        <v>70</v>
      </c>
      <c r="B13" s="156" t="s">
        <v>31</v>
      </c>
      <c r="C13" s="152">
        <v>1150</v>
      </c>
      <c r="D13" s="152">
        <v>0</v>
      </c>
      <c r="E13" s="152">
        <v>0</v>
      </c>
      <c r="F13" s="152">
        <v>0</v>
      </c>
      <c r="G13" s="9" t="s">
        <v>36</v>
      </c>
      <c r="H13" s="27" t="s">
        <v>16</v>
      </c>
      <c r="I13" s="56" t="s">
        <v>15</v>
      </c>
      <c r="J13" s="56" t="s">
        <v>63</v>
      </c>
    </row>
    <row r="14" spans="1:10" ht="0.75" customHeight="1" x14ac:dyDescent="0.25">
      <c r="A14" s="155"/>
      <c r="B14" s="157"/>
      <c r="C14" s="153"/>
      <c r="D14" s="153"/>
      <c r="E14" s="153"/>
      <c r="F14" s="153"/>
      <c r="G14" s="9" t="s">
        <v>71</v>
      </c>
      <c r="H14" s="27" t="s">
        <v>35</v>
      </c>
      <c r="I14" s="66" t="s">
        <v>72</v>
      </c>
      <c r="J14" s="66" t="s">
        <v>63</v>
      </c>
    </row>
    <row r="15" spans="1:10" ht="40.5" customHeight="1" x14ac:dyDescent="0.25">
      <c r="A15" s="155"/>
      <c r="B15" s="157"/>
      <c r="C15" s="153"/>
      <c r="D15" s="153"/>
      <c r="E15" s="153"/>
      <c r="F15" s="153"/>
      <c r="G15" s="9" t="s">
        <v>73</v>
      </c>
      <c r="H15" s="65" t="s">
        <v>74</v>
      </c>
      <c r="I15" s="66" t="s">
        <v>75</v>
      </c>
      <c r="J15" s="66" t="s">
        <v>63</v>
      </c>
    </row>
    <row r="16" spans="1:10" x14ac:dyDescent="0.25">
      <c r="A16" s="162" t="s">
        <v>8</v>
      </c>
      <c r="B16" s="162"/>
      <c r="C16" s="14">
        <f>C13</f>
        <v>1150</v>
      </c>
      <c r="D16" s="14">
        <f t="shared" ref="D16:F16" si="0">D13</f>
        <v>0</v>
      </c>
      <c r="E16" s="14">
        <f t="shared" si="0"/>
        <v>0</v>
      </c>
      <c r="F16" s="14">
        <f t="shared" si="0"/>
        <v>0</v>
      </c>
      <c r="G16" s="99"/>
      <c r="H16" s="99"/>
      <c r="I16" s="99"/>
      <c r="J16" s="99"/>
    </row>
    <row r="17" spans="1:10" ht="16.5" customHeight="1" x14ac:dyDescent="0.25">
      <c r="A17" s="149" t="s">
        <v>33</v>
      </c>
      <c r="B17" s="150"/>
      <c r="C17" s="150"/>
      <c r="D17" s="150"/>
      <c r="E17" s="150"/>
      <c r="F17" s="150"/>
      <c r="G17" s="150"/>
      <c r="H17" s="150"/>
      <c r="I17" s="150"/>
      <c r="J17" s="151"/>
    </row>
    <row r="18" spans="1:10" ht="33.75" customHeight="1" x14ac:dyDescent="0.25">
      <c r="A18" s="154" t="s">
        <v>23</v>
      </c>
      <c r="B18" s="156" t="s">
        <v>31</v>
      </c>
      <c r="C18" s="152">
        <v>17814</v>
      </c>
      <c r="D18" s="152">
        <v>23266.9</v>
      </c>
      <c r="E18" s="152">
        <v>100</v>
      </c>
      <c r="F18" s="152">
        <v>0</v>
      </c>
      <c r="G18" s="9" t="s">
        <v>36</v>
      </c>
      <c r="H18" s="27" t="s">
        <v>16</v>
      </c>
      <c r="I18" s="56" t="s">
        <v>42</v>
      </c>
      <c r="J18" s="56" t="s">
        <v>63</v>
      </c>
    </row>
    <row r="19" spans="1:10" ht="18" customHeight="1" x14ac:dyDescent="0.25">
      <c r="A19" s="155"/>
      <c r="B19" s="157"/>
      <c r="C19" s="153"/>
      <c r="D19" s="153"/>
      <c r="E19" s="153"/>
      <c r="F19" s="153"/>
      <c r="G19" s="9" t="s">
        <v>32</v>
      </c>
      <c r="H19" s="27" t="s">
        <v>16</v>
      </c>
      <c r="I19" s="66" t="s">
        <v>42</v>
      </c>
      <c r="J19" s="66" t="s">
        <v>15</v>
      </c>
    </row>
    <row r="20" spans="1:10" ht="62.25" customHeight="1" x14ac:dyDescent="0.25">
      <c r="A20" s="155"/>
      <c r="B20" s="157"/>
      <c r="C20" s="153"/>
      <c r="D20" s="153"/>
      <c r="E20" s="153"/>
      <c r="F20" s="153"/>
      <c r="G20" s="9" t="s">
        <v>37</v>
      </c>
      <c r="H20" s="65" t="s">
        <v>38</v>
      </c>
      <c r="I20" s="66" t="s">
        <v>76</v>
      </c>
      <c r="J20" s="66" t="s">
        <v>77</v>
      </c>
    </row>
    <row r="21" spans="1:10" x14ac:dyDescent="0.25">
      <c r="A21" s="162" t="s">
        <v>8</v>
      </c>
      <c r="B21" s="162"/>
      <c r="C21" s="14">
        <f>C18</f>
        <v>17814</v>
      </c>
      <c r="D21" s="14">
        <f>D18</f>
        <v>23266.9</v>
      </c>
      <c r="E21" s="14">
        <f>E18</f>
        <v>100</v>
      </c>
      <c r="F21" s="14">
        <f>F18</f>
        <v>0</v>
      </c>
      <c r="G21" s="57"/>
      <c r="H21" s="57"/>
      <c r="I21" s="57"/>
      <c r="J21" s="57"/>
    </row>
    <row r="22" spans="1:10" s="4" customFormat="1" x14ac:dyDescent="0.25">
      <c r="A22" s="158" t="s">
        <v>11</v>
      </c>
      <c r="B22" s="159"/>
      <c r="C22" s="14">
        <f>C11+C16+C21</f>
        <v>25755.7</v>
      </c>
      <c r="D22" s="14">
        <f t="shared" ref="D22:F22" si="1">D11+D16+D21</f>
        <v>64885.5</v>
      </c>
      <c r="E22" s="14">
        <f t="shared" si="1"/>
        <v>180</v>
      </c>
      <c r="F22" s="14">
        <f t="shared" si="1"/>
        <v>0</v>
      </c>
      <c r="G22" s="16"/>
      <c r="H22" s="16"/>
      <c r="I22" s="16"/>
      <c r="J22" s="16"/>
    </row>
    <row r="23" spans="1:10" x14ac:dyDescent="0.25">
      <c r="A23" s="17"/>
      <c r="B23" s="18"/>
      <c r="C23" s="19"/>
      <c r="D23" s="19"/>
      <c r="E23" s="19"/>
      <c r="F23" s="19"/>
      <c r="G23" s="19"/>
      <c r="H23" s="19"/>
      <c r="I23" s="19"/>
      <c r="J23" s="19"/>
    </row>
    <row r="24" spans="1:10" x14ac:dyDescent="0.25">
      <c r="A24" s="32" t="s">
        <v>14</v>
      </c>
      <c r="B24" s="32"/>
      <c r="C24" s="32"/>
      <c r="D24" s="31" t="s">
        <v>24</v>
      </c>
      <c r="F24" s="31"/>
      <c r="G24" s="31"/>
      <c r="H24" s="19"/>
      <c r="I24" s="19"/>
      <c r="J24" s="19"/>
    </row>
  </sheetData>
  <sheetProtection formatCells="0" formatColumns="0" formatRows="0" insertColumns="0" insertRows="0" insertHyperlinks="0" deleteColumns="0" deleteRows="0" sort="0" autoFilter="0" pivotTables="0"/>
  <mergeCells count="34">
    <mergeCell ref="A21:B21"/>
    <mergeCell ref="C18:C20"/>
    <mergeCell ref="B18:B20"/>
    <mergeCell ref="A18:A20"/>
    <mergeCell ref="A16:B16"/>
    <mergeCell ref="A22:B22"/>
    <mergeCell ref="A1:J1"/>
    <mergeCell ref="A11:B11"/>
    <mergeCell ref="A17:J17"/>
    <mergeCell ref="A5:J5"/>
    <mergeCell ref="C2:D2"/>
    <mergeCell ref="E2:F2"/>
    <mergeCell ref="A2:A3"/>
    <mergeCell ref="B2:B3"/>
    <mergeCell ref="G2:G3"/>
    <mergeCell ref="H2:H3"/>
    <mergeCell ref="I2:I3"/>
    <mergeCell ref="J2:J3"/>
    <mergeCell ref="A7:A10"/>
    <mergeCell ref="B7:B10"/>
    <mergeCell ref="C7:C10"/>
    <mergeCell ref="A12:J12"/>
    <mergeCell ref="E18:E20"/>
    <mergeCell ref="D18:D20"/>
    <mergeCell ref="F18:F20"/>
    <mergeCell ref="D7:D10"/>
    <mergeCell ref="E7:E10"/>
    <mergeCell ref="F7:F10"/>
    <mergeCell ref="F13:F15"/>
    <mergeCell ref="E13:E15"/>
    <mergeCell ref="A13:A15"/>
    <mergeCell ref="B13:B15"/>
    <mergeCell ref="C13:C15"/>
    <mergeCell ref="D13:D15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о выполн.</vt:lpstr>
      <vt:lpstr>Оценка результатов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SERG</cp:lastModifiedBy>
  <cp:lastPrinted>2021-04-06T08:50:40Z</cp:lastPrinted>
  <dcterms:created xsi:type="dcterms:W3CDTF">2016-11-24T12:56:44Z</dcterms:created>
  <dcterms:modified xsi:type="dcterms:W3CDTF">2021-07-07T05:38:50Z</dcterms:modified>
</cp:coreProperties>
</file>